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Surova data\Odpory valeni\"/>
    </mc:Choice>
  </mc:AlternateContent>
  <bookViews>
    <workbookView xWindow="0" yWindow="0" windowWidth="38400" windowHeight="11595"/>
  </bookViews>
  <sheets>
    <sheet name="mereni_val_odp_rovinka_sobesice" sheetId="1" r:id="rId1"/>
  </sheets>
  <calcPr calcId="152511"/>
</workbook>
</file>

<file path=xl/calcChain.xml><?xml version="1.0" encoding="utf-8"?>
<calcChain xmlns="http://schemas.openxmlformats.org/spreadsheetml/2006/main">
  <c r="E51" i="1" l="1"/>
  <c r="E48" i="1"/>
  <c r="D47" i="1"/>
  <c r="G4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3" i="1"/>
  <c r="F4" i="1"/>
  <c r="F43" i="1" s="1"/>
  <c r="F2" i="1"/>
  <c r="C43" i="1"/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" i="1"/>
  <c r="C3" i="1"/>
</calcChain>
</file>

<file path=xl/sharedStrings.xml><?xml version="1.0" encoding="utf-8"?>
<sst xmlns="http://schemas.openxmlformats.org/spreadsheetml/2006/main" count="107" uniqueCount="106">
  <si>
    <t>10936.082031;230.911728;1925.214478;47.725784;;;;;;;;;;;;;</t>
  </si>
  <si>
    <t>10958.178711;218.801788;1935.151978;47.821777;;;;;;;;;;;;;</t>
  </si>
  <si>
    <t>10980.411133;237.399826;1945.932739;47.918262;;;;;;;;;;;;;</t>
  </si>
  <si>
    <t>11000.076172;200.186203;1933.601196;48.003510;;;;;;;;;;;;;</t>
  </si>
  <si>
    <t>11020.453125;211.439545;1907.501953;48.091568;;;;;;;;;;;;;</t>
  </si>
  <si>
    <t>11042.129883;199.804306;1940.339722;48.185802;;;;;;;;;;;;;</t>
  </si>
  <si>
    <t>11063.765625;231.360489;1921.645752;48.279575;;;;;;;;;;;;;</t>
  </si>
  <si>
    <t>11085.917969;232.343719;1919.534058;48.375843;;;;;;;;;;;;;</t>
  </si>
  <si>
    <t>11108.262695;224.747284;1908.249268;48.472923;;;;;;;;;;;;;</t>
  </si>
  <si>
    <t>11130.170898;225.657593;1918.928223;48.568039;;;;;;;;;;;;;</t>
  </si>
  <si>
    <t>11152.373047;214.601578;1941.418823;48.664562;;;;;;;;;;;;;</t>
  </si>
  <si>
    <t>11173.368164;223.006241;1906.357666;48.755547;;;;;;;;;;;;;</t>
  </si>
  <si>
    <t>11196.455078;235.349228;1904.315430;48.856037;;;;;;;;;;;;;</t>
  </si>
  <si>
    <t>11219.250000;227.185379;1921.989258;48.954781;;;;;;;;;;;;;</t>
  </si>
  <si>
    <t>11241.124023;223.179016;1914.652222;49.049789;;;;;;;;;;;;;</t>
  </si>
  <si>
    <t>11262.361328;204.063797;1941.414795;49.142067;;;;;;;;;;;;;</t>
  </si>
  <si>
    <t>11281.928711;200.134201;1939.812500;49.226990;;;;;;;;;;;;;</t>
  </si>
  <si>
    <t>11302.306641;217.949158;1909.722900;49.315342;;;;;;;;;;;;;</t>
  </si>
  <si>
    <t>11324.599609;222.177628;1915.295654;49.412281;;;;;;;;;;;;;</t>
  </si>
  <si>
    <t>11346.899414;227.600342;1899.778076;49.509045;;;;;;;;;;;;;</t>
  </si>
  <si>
    <t>11369.952148;221.384155;1927.945068;49.609020;;;;;;;;;;;;;</t>
  </si>
  <si>
    <t>11391.291016;224.727005;1922.554199;49.701633;;;;;;;;;;;;;</t>
  </si>
  <si>
    <t>11412.957031;219.766266;1930.911255;49.795868;;;;;;;;;;;;;</t>
  </si>
  <si>
    <t>11432.965820;194.713593;1915.924316;49.882614;;;;;;;;;;;;;</t>
  </si>
  <si>
    <t>11455.030273;218.908035;1906.900024;49.978378;;;;;;;;;;;;;</t>
  </si>
  <si>
    <t>11477.392578;220.524323;1936.449341;50.075405;;;;;;;;;;;;;</t>
  </si>
  <si>
    <t>11498.734375;220.623184;1934.141479;50.168156;;;;;;;;;;;;;</t>
  </si>
  <si>
    <t>11519.380859;202.745972;1944.156616;50.257542;;;;;;;;;;;;;</t>
  </si>
  <si>
    <t>11539.054688;194.429276;1929.604492;50.342693;;;;;;;;;;;;;</t>
  </si>
  <si>
    <t>11560.282227;220.561935;1914.132568;50.434853;;;;;;;;;;;;;</t>
  </si>
  <si>
    <t>11582.086914;214.616852;1937.243652;50.529591;;;;;;;;;;;;;</t>
  </si>
  <si>
    <t>11603.013672;218.816742;1916.755981;50.620380;;;;;;;;;;;;;</t>
  </si>
  <si>
    <t>11624.395508;206.411926;1950.183716;50.712955;;;;;;;;;;;;;</t>
  </si>
  <si>
    <t>11644.518555;208.132645;1931.859741;50.800339;;;;;;;;;;;;;</t>
  </si>
  <si>
    <t>11664.627930;207.702774;1922.325684;50.887600;;;;;;;;;;;;;</t>
  </si>
  <si>
    <t>11685.326172;201.664032;1937.920654;50.977470;;;;;;;;;;;;;</t>
  </si>
  <si>
    <t>11705.617188;200.945068;1933.075439;51.065384;;;;;;;;;;;;;</t>
  </si>
  <si>
    <t>11726.975586;215.689682;1931.785645;51.157894;;;;;;;;;;;;;</t>
  </si>
  <si>
    <t>11747.445313;205.065964;1919.040283;51.246662;;;;;;;;;;;;;</t>
  </si>
  <si>
    <t>11768.519531;215.983368;1901.176147;51.338154;;;;;;;;;;;;;</t>
  </si>
  <si>
    <t>11790.568359;208.833328;1959.255737;51.433914;;;;;;;;;;;;;</t>
  </si>
  <si>
    <t>11810.862305;204.132797;1920.548340;51.521942;;;;;;;;;;;;;</t>
  </si>
  <si>
    <t>11832.082031;222.922775;1946.850708;51.614098;;;;;;;;;;;;;</t>
  </si>
  <si>
    <t>11851.973633;204.901154;1915.637573;51.700249;;;;;;;;;;;;;</t>
  </si>
  <si>
    <t>11872.127930;197.638367;1928.970215;51.787724;;;;;;;;;;;;;</t>
  </si>
  <si>
    <t>11892.469727;198.541992;1950.591187;51.876072;;;;;;;;;;;;;</t>
  </si>
  <si>
    <t>11912.425781;215.946289;1932.918701;51.962650;;;;;;;;;;;;;</t>
  </si>
  <si>
    <t>11934.189453;221.239609;1933.604858;52.056843;;;;;;;;;;;;;</t>
  </si>
  <si>
    <t>11956.224609;230.920822;1923.531372;52.152473;;;;;;;;;;;;;</t>
  </si>
  <si>
    <t>11978.009766;224.138565;1894.531006;52.247147;;;;;;;;;;;;;</t>
  </si>
  <si>
    <t>12000.224609;206.214798;1947.951782;52.343666;;;;;;;;;;;;;</t>
  </si>
  <si>
    <t>12019.549805;198.125153;1941.573608;52.427204;;;;;;;;;;;;;</t>
  </si>
  <si>
    <t>12037.760742;168.790329;1948.670532;52.506073;;;;;;;;;;;;;</t>
  </si>
  <si>
    <t>12057.194336;205.451233;1920.869995;52.590355;;;;;;;;;;;;;</t>
  </si>
  <si>
    <t>12078.388672;221.992920;1922.752808;52.682117;;;;;;;;;;;;;</t>
  </si>
  <si>
    <t>12099.864258;206.937836;1939.005371;52.775349;;;;;;;;;;;;;</t>
  </si>
  <si>
    <t>12118.589844;187.225983;1953.166626;52.856220;;;;;;;;;;;;;</t>
  </si>
  <si>
    <t>12136.690430;183.559448;1960.842041;52.934521;;;;;;;;;;;;;</t>
  </si>
  <si>
    <t>12154.174805;184.195053;1937.387939;53.010368;;;;;;;;;;;;;</t>
  </si>
  <si>
    <t>12174.318359;201.691925;1926.201172;53.097546;;;;;;;;;;;;;</t>
  </si>
  <si>
    <t>12193.320313;165.545151;1948.891113;53.179638;;;;;;;;;;;;;</t>
  </si>
  <si>
    <t>12211.946289;194.784210;1911.593384;53.260368;;;;;;;;;;;;;</t>
  </si>
  <si>
    <t>12232.342773;191.706100;1955.871704;53.348732;;;;;;;;;;;;;</t>
  </si>
  <si>
    <t>12251.599609;198.020462;1924.608887;53.432266;;;;;;;;;;;;;</t>
  </si>
  <si>
    <t>12270.491211;186.060287;1916.416992;53.513885;;;;;;;;;;;;;</t>
  </si>
  <si>
    <t>12288.969727;175.058670;1954.264038;53.594002;;;;;;;;;;;;;</t>
  </si>
  <si>
    <t>12306.346680;176.660507;1960.844604;53.669281;;;;;;;;;;;;;</t>
  </si>
  <si>
    <t>12324.052734;180.443466;1947.361450;53.745972;;;;;;;;;;;;;</t>
  </si>
  <si>
    <t>12343.303711;207.305771;1968.889771;53.829510;;;;;;;;;;;;;</t>
  </si>
  <si>
    <t>12362.405273;211.141418;1914.205811;53.912296;;;;;;;;;;;;;</t>
  </si>
  <si>
    <t>12381.468750;179.940933;1949.002563;53.995144;;;;;;;;;;;;;</t>
  </si>
  <si>
    <t>12399.938477;189.997910;1955.470825;54.075203;;;;;;;;;;;;;</t>
  </si>
  <si>
    <t>12419.025391;193.064804;1941.854980;54.157921;;;;;;;;;;;;;</t>
  </si>
  <si>
    <t>12438.399414;200.259125;1949.217773;54.241837;;;;;;;;;;;;;</t>
  </si>
  <si>
    <t>12457.721680;205.169785;1927.117432;54.325581;;;;;;;;;;;;;</t>
  </si>
  <si>
    <t>12476.214844;182.041977;1950.564819;54.405750;;;;;;;;;;;;;</t>
  </si>
  <si>
    <t>12492.661133;163.559082;1948.700928;54.476990;;;;;;;;;;;;;</t>
  </si>
  <si>
    <t>12510.148438;161.628876;1952.449829;54.552921;;;;;;;;;;;;;</t>
  </si>
  <si>
    <t>12528.250977;187.289551;1957.691772;54.631363;;;;;;;;;;;;;</t>
  </si>
  <si>
    <t>12546.668945;197.774612;1927.613647;54.711208;;;;;;;;;;;;;</t>
  </si>
  <si>
    <t>12564.136719;164.321243;1955.266846;54.786877;;;;;;;;;;;;;</t>
  </si>
  <si>
    <t>12582.225586;178.896927;1920.630859;54.865364;;;;;;;;;;;;;</t>
  </si>
  <si>
    <t>12601.426758;184.168549;1950.214722;54.948662;;;;;;;;;;;;;</t>
  </si>
  <si>
    <t>12620.504883;199.715240;1949.162231;55.031502;;;;;;;;;;;;;</t>
  </si>
  <si>
    <t>12639.798828;195.665237;1914.222656;55.115208;;;;;;;;;;;;;</t>
  </si>
  <si>
    <t>12656.744141;172.514664;1946.786377;55.188740;;;;;;;;;;;;;</t>
  </si>
  <si>
    <t>12675.279297;191.256210;1946.432983;55.269062;;;;;;;;;;;;;</t>
  </si>
  <si>
    <t>12692.794922;172.724197;1957.279541;55.344780;;;;;;;;;;;;;</t>
  </si>
  <si>
    <t>12710.316406;181.939392;1947.744385;55.420589;;;;;;;;;;;;;</t>
  </si>
  <si>
    <t>12728.130859;193.313126;1973.599121;55.497845;;;;;;;;;;;;;</t>
  </si>
  <si>
    <t>12743.740234;158.482513;1965.357056;55.565479;;;;;;;;;;;;;</t>
  </si>
  <si>
    <t>12760.479492;171.237793;1965.542480;55.637749;;;;;;;;;;;;;</t>
  </si>
  <si>
    <t>12776.013672;156.353027;1963.528564;55.704960;;;;;;;;;;;;;</t>
  </si>
  <si>
    <t>12792.758789;162.092850;1939.056152;55.777531;;;;;;;;;;;;;</t>
  </si>
  <si>
    <t>12811.801758;200.452820;1943.216431;55.860077;;;;;;;;;;;;;</t>
  </si>
  <si>
    <t>12829.365234;171.219589;1940.060425;55.936096;;;;;;;;;;;;;</t>
  </si>
  <si>
    <t>12848.586914;186.603317;1933.743164;56.019512;;;;;;;;;;;;;</t>
  </si>
  <si>
    <t>12867.170898;188.957626;1960.731567;56.100147;;;;;;;;;;;;;</t>
  </si>
  <si>
    <t>12885.439453;194.804718;1935.662720;56.179256;;;;;;;;;;;;;</t>
  </si>
  <si>
    <t>12904.056641;196.021378;1980.366943;56.259808;;;;;;;;;;;;;</t>
  </si>
  <si>
    <t>12911.165039;35.002708;1931.351685;56.290634;;;;;;;;;;;;;</t>
  </si>
  <si>
    <t>prirustek energie</t>
  </si>
  <si>
    <t>rychlost</t>
  </si>
  <si>
    <t>prirustek drahy</t>
  </si>
  <si>
    <t>f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</si>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</sst>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2" fontId="16" fillId="0" borderId="0" xfId="0" applyNumberFormat="1" applyFont="1"/>
    <xf numFmtId="16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23" workbookViewId="0">
      <selection activeCell="F53" sqref="F53"/>
    </sheetView>
  </sheetViews>
  <sheetFormatPr defaultRowHeight="15" x14ac:dyDescent="0.25"/>
  <cols>
    <col min="1" max="1" width="56.7109375" customWidth="1"/>
    <col min="2" max="2" width="21" customWidth="1"/>
    <col min="3" max="3" width="16.5703125" customWidth="1"/>
    <col min="7" max="7" width="15" customWidth="1"/>
  </cols>
  <sheetData>
    <row r="1" spans="1:7" x14ac:dyDescent="0.25">
      <c r="C1" t="s">
        <v>101</v>
      </c>
      <c r="F1" t="s">
        <v>102</v>
      </c>
      <c r="G1" t="s">
        <v>103</v>
      </c>
    </row>
    <row r="2" spans="1:7" x14ac:dyDescent="0.25">
      <c r="A2" t="s">
        <v>0</v>
      </c>
      <c r="B2">
        <v>10936.082031</v>
      </c>
      <c r="E2" s="1">
        <v>1925.2144780000001</v>
      </c>
      <c r="F2" s="1">
        <f>(((E2/16)*PI())/30)*0.305</f>
        <v>3.8431522843837502</v>
      </c>
      <c r="G2" s="1">
        <f>F2*0.1</f>
        <v>0.38431522843837507</v>
      </c>
    </row>
    <row r="3" spans="1:7" x14ac:dyDescent="0.25">
      <c r="A3" t="s">
        <v>1</v>
      </c>
      <c r="B3">
        <v>10958.178711</v>
      </c>
      <c r="C3" s="1">
        <f>B3-B2</f>
        <v>22.096680000000561</v>
      </c>
      <c r="E3" s="1">
        <v>1935.1519780000001</v>
      </c>
      <c r="F3" s="1">
        <f>(((E3/16)*PI())/30)*0.305</f>
        <v>3.8629897239326869</v>
      </c>
      <c r="G3" s="1">
        <f t="shared" ref="G3:G41" si="0">F3*0.1</f>
        <v>0.38629897239326871</v>
      </c>
    </row>
    <row r="4" spans="1:7" x14ac:dyDescent="0.25">
      <c r="A4" t="s">
        <v>2</v>
      </c>
      <c r="B4">
        <v>10980.411133</v>
      </c>
      <c r="C4" s="1">
        <f>B4-B3</f>
        <v>22.232421999999133</v>
      </c>
      <c r="E4" s="1">
        <v>1945.9327390000001</v>
      </c>
      <c r="F4" s="1">
        <f t="shared" ref="F4:F41" si="1">(((E4/16)*PI())/30)*0.305</f>
        <v>3.8845104982349805</v>
      </c>
      <c r="G4" s="1">
        <f t="shared" si="0"/>
        <v>0.3884510498234981</v>
      </c>
    </row>
    <row r="5" spans="1:7" x14ac:dyDescent="0.25">
      <c r="A5" t="s">
        <v>3</v>
      </c>
      <c r="B5">
        <v>11000.076171999999</v>
      </c>
      <c r="C5" s="1">
        <f t="shared" ref="C5:C41" si="2">B5-B4</f>
        <v>19.665038999999524</v>
      </c>
      <c r="E5" s="1">
        <v>1933.6011960000001</v>
      </c>
      <c r="F5" s="1">
        <f t="shared" si="1"/>
        <v>3.8598940213738366</v>
      </c>
      <c r="G5" s="1">
        <f t="shared" si="0"/>
        <v>0.3859894021373837</v>
      </c>
    </row>
    <row r="6" spans="1:7" x14ac:dyDescent="0.25">
      <c r="A6" t="s">
        <v>4</v>
      </c>
      <c r="B6">
        <v>11020.453125</v>
      </c>
      <c r="C6" s="1">
        <f t="shared" si="2"/>
        <v>20.376953000000867</v>
      </c>
      <c r="E6" s="1">
        <v>1907.501953</v>
      </c>
      <c r="F6" s="1">
        <f t="shared" si="1"/>
        <v>3.8077941818482497</v>
      </c>
      <c r="G6" s="1">
        <f t="shared" si="0"/>
        <v>0.38077941818482497</v>
      </c>
    </row>
    <row r="7" spans="1:7" x14ac:dyDescent="0.25">
      <c r="A7" t="s">
        <v>5</v>
      </c>
      <c r="B7">
        <v>11042.129883</v>
      </c>
      <c r="C7" s="1">
        <f t="shared" si="2"/>
        <v>21.676757999999609</v>
      </c>
      <c r="E7" s="1">
        <v>1940.3397219999999</v>
      </c>
      <c r="F7" s="1">
        <f t="shared" si="1"/>
        <v>3.8733456039825342</v>
      </c>
      <c r="G7" s="1">
        <f t="shared" si="0"/>
        <v>0.38733456039825342</v>
      </c>
    </row>
    <row r="8" spans="1:7" x14ac:dyDescent="0.25">
      <c r="A8" t="s">
        <v>6</v>
      </c>
      <c r="B8">
        <v>11063.765625</v>
      </c>
      <c r="C8" s="1">
        <f t="shared" si="2"/>
        <v>21.635742000000391</v>
      </c>
      <c r="E8" s="1">
        <v>1921.6457519999999</v>
      </c>
      <c r="F8" s="1">
        <f t="shared" si="1"/>
        <v>3.8360283209833255</v>
      </c>
      <c r="G8" s="1">
        <f t="shared" si="0"/>
        <v>0.38360283209833257</v>
      </c>
    </row>
    <row r="9" spans="1:7" x14ac:dyDescent="0.25">
      <c r="A9" t="s">
        <v>7</v>
      </c>
      <c r="B9">
        <v>11085.917969</v>
      </c>
      <c r="C9" s="1">
        <f t="shared" si="2"/>
        <v>22.152344000000085</v>
      </c>
      <c r="E9" s="1">
        <v>1919.534058</v>
      </c>
      <c r="F9" s="1">
        <f t="shared" si="1"/>
        <v>3.8318129144856297</v>
      </c>
      <c r="G9" s="1">
        <f t="shared" si="0"/>
        <v>0.383181291448563</v>
      </c>
    </row>
    <row r="10" spans="1:7" x14ac:dyDescent="0.25">
      <c r="A10" t="s">
        <v>8</v>
      </c>
      <c r="B10">
        <v>11108.262694999999</v>
      </c>
      <c r="C10" s="1">
        <f t="shared" si="2"/>
        <v>22.344725999999355</v>
      </c>
      <c r="E10" s="1">
        <v>1908.249268</v>
      </c>
      <c r="F10" s="1">
        <f t="shared" si="1"/>
        <v>3.8092859872456346</v>
      </c>
      <c r="G10" s="1">
        <f t="shared" si="0"/>
        <v>0.38092859872456347</v>
      </c>
    </row>
    <row r="11" spans="1:7" x14ac:dyDescent="0.25">
      <c r="A11" t="s">
        <v>9</v>
      </c>
      <c r="B11">
        <v>11130.170889999999</v>
      </c>
      <c r="C11" s="1">
        <f t="shared" si="2"/>
        <v>21.908194999999978</v>
      </c>
      <c r="E11" s="1">
        <v>1918.9282229999999</v>
      </c>
      <c r="F11" s="1">
        <f t="shared" si="1"/>
        <v>3.8306035343408111</v>
      </c>
      <c r="G11" s="1">
        <f t="shared" si="0"/>
        <v>0.38306035343408112</v>
      </c>
    </row>
    <row r="12" spans="1:7" x14ac:dyDescent="0.25">
      <c r="A12" t="s">
        <v>10</v>
      </c>
      <c r="B12">
        <v>11152.373046999999</v>
      </c>
      <c r="C12" s="1">
        <f t="shared" si="2"/>
        <v>22.202156999999715</v>
      </c>
      <c r="E12" s="1">
        <v>1941.418823</v>
      </c>
      <c r="F12" s="1">
        <f t="shared" si="1"/>
        <v>3.8754997273389824</v>
      </c>
      <c r="G12" s="1">
        <f t="shared" si="0"/>
        <v>0.38754997273389824</v>
      </c>
    </row>
    <row r="13" spans="1:7" x14ac:dyDescent="0.25">
      <c r="A13" t="s">
        <v>11</v>
      </c>
      <c r="B13">
        <v>11173.368164</v>
      </c>
      <c r="C13" s="1">
        <f t="shared" si="2"/>
        <v>20.995117000000391</v>
      </c>
      <c r="E13" s="1">
        <v>1906.3576660000001</v>
      </c>
      <c r="F13" s="1">
        <f t="shared" si="1"/>
        <v>3.8055099328732425</v>
      </c>
      <c r="G13" s="1">
        <f t="shared" si="0"/>
        <v>0.38055099328732428</v>
      </c>
    </row>
    <row r="14" spans="1:7" x14ac:dyDescent="0.25">
      <c r="A14" t="s">
        <v>12</v>
      </c>
      <c r="B14">
        <v>11196.455078000001</v>
      </c>
      <c r="C14" s="1">
        <f t="shared" si="2"/>
        <v>23.086914000001343</v>
      </c>
      <c r="E14" s="1">
        <v>1904.3154300000001</v>
      </c>
      <c r="F14" s="1">
        <f t="shared" si="1"/>
        <v>3.8014331798473648</v>
      </c>
      <c r="G14" s="1">
        <f t="shared" si="0"/>
        <v>0.3801433179847365</v>
      </c>
    </row>
    <row r="15" spans="1:7" x14ac:dyDescent="0.25">
      <c r="A15" t="s">
        <v>13</v>
      </c>
      <c r="B15">
        <v>11219.25</v>
      </c>
      <c r="C15" s="1">
        <f t="shared" si="2"/>
        <v>22.794921999999133</v>
      </c>
      <c r="E15" s="1">
        <v>1921.9892580000001</v>
      </c>
      <c r="F15" s="1">
        <f t="shared" si="1"/>
        <v>3.8367140346446784</v>
      </c>
      <c r="G15" s="1">
        <f t="shared" si="0"/>
        <v>0.38367140346446788</v>
      </c>
    </row>
    <row r="16" spans="1:7" x14ac:dyDescent="0.25">
      <c r="A16" t="s">
        <v>14</v>
      </c>
      <c r="B16">
        <v>11241.124023</v>
      </c>
      <c r="C16" s="1">
        <f t="shared" si="2"/>
        <v>21.874023000000307</v>
      </c>
      <c r="E16" s="1">
        <v>1914.6522219999999</v>
      </c>
      <c r="F16" s="1">
        <f t="shared" si="1"/>
        <v>3.8220676942050935</v>
      </c>
      <c r="G16" s="1">
        <f t="shared" si="0"/>
        <v>0.38220676942050935</v>
      </c>
    </row>
    <row r="17" spans="1:7" x14ac:dyDescent="0.25">
      <c r="A17" t="s">
        <v>15</v>
      </c>
      <c r="B17">
        <v>11262.361328000001</v>
      </c>
      <c r="C17" s="1">
        <f t="shared" si="2"/>
        <v>21.237305000000561</v>
      </c>
      <c r="E17" s="1">
        <v>1941.4147949999999</v>
      </c>
      <c r="F17" s="1">
        <f t="shared" si="1"/>
        <v>3.875491686563485</v>
      </c>
      <c r="G17" s="1">
        <f t="shared" si="0"/>
        <v>0.38754916865634853</v>
      </c>
    </row>
    <row r="18" spans="1:7" x14ac:dyDescent="0.25">
      <c r="A18" t="s">
        <v>16</v>
      </c>
      <c r="B18">
        <v>11281.92871</v>
      </c>
      <c r="C18" s="1">
        <f t="shared" si="2"/>
        <v>19.56738199999927</v>
      </c>
      <c r="E18" s="1">
        <v>1939.8125</v>
      </c>
      <c r="F18" s="1">
        <f t="shared" si="1"/>
        <v>3.8722931527066735</v>
      </c>
      <c r="G18" s="1">
        <f t="shared" si="0"/>
        <v>0.3872293152706674</v>
      </c>
    </row>
    <row r="19" spans="1:7" x14ac:dyDescent="0.25">
      <c r="A19" t="s">
        <v>17</v>
      </c>
      <c r="B19">
        <v>11302.306640999999</v>
      </c>
      <c r="C19" s="1">
        <f t="shared" si="2"/>
        <v>20.37793099999908</v>
      </c>
      <c r="E19" s="1">
        <v>1909.7229</v>
      </c>
      <c r="F19" s="1">
        <f t="shared" si="1"/>
        <v>3.812227681405874</v>
      </c>
      <c r="G19" s="1">
        <f t="shared" si="0"/>
        <v>0.38122276814058742</v>
      </c>
    </row>
    <row r="20" spans="1:7" x14ac:dyDescent="0.25">
      <c r="A20" t="s">
        <v>18</v>
      </c>
      <c r="B20">
        <v>11324.599609000001</v>
      </c>
      <c r="C20" s="1">
        <f t="shared" si="2"/>
        <v>22.292968000001565</v>
      </c>
      <c r="E20" s="1">
        <v>1915.29565</v>
      </c>
      <c r="F20" s="1">
        <f t="shared" si="1"/>
        <v>3.8233521182608512</v>
      </c>
      <c r="G20" s="1">
        <f t="shared" si="0"/>
        <v>0.38233521182608515</v>
      </c>
    </row>
    <row r="21" spans="1:7" x14ac:dyDescent="0.25">
      <c r="A21" t="s">
        <v>19</v>
      </c>
      <c r="B21">
        <v>11346.899414</v>
      </c>
      <c r="C21" s="1">
        <f t="shared" si="2"/>
        <v>22.299804999998742</v>
      </c>
      <c r="E21" s="1">
        <v>1899.7780760000001</v>
      </c>
      <c r="F21" s="1">
        <f t="shared" si="1"/>
        <v>3.7923756215392252</v>
      </c>
      <c r="G21" s="1">
        <f t="shared" si="0"/>
        <v>0.37923756215392257</v>
      </c>
    </row>
    <row r="22" spans="1:7" x14ac:dyDescent="0.25">
      <c r="A22" t="s">
        <v>20</v>
      </c>
      <c r="B22">
        <v>11369.952148</v>
      </c>
      <c r="C22" s="1">
        <f t="shared" si="2"/>
        <v>23.052734000000783</v>
      </c>
      <c r="E22" s="1">
        <v>1927.945068</v>
      </c>
      <c r="F22" s="1">
        <f t="shared" si="1"/>
        <v>3.8486031436600197</v>
      </c>
      <c r="G22" s="1">
        <f t="shared" si="0"/>
        <v>0.38486031436600199</v>
      </c>
    </row>
    <row r="23" spans="1:7" x14ac:dyDescent="0.25">
      <c r="A23" t="s">
        <v>21</v>
      </c>
      <c r="B23">
        <v>11391.291015999999</v>
      </c>
      <c r="C23" s="1">
        <f t="shared" si="2"/>
        <v>21.338867999998911</v>
      </c>
      <c r="E23" s="1">
        <v>1922.5541900000001</v>
      </c>
      <c r="F23" s="1">
        <f t="shared" si="1"/>
        <v>3.8378417633892581</v>
      </c>
      <c r="G23" s="1">
        <f t="shared" si="0"/>
        <v>0.38378417633892581</v>
      </c>
    </row>
    <row r="24" spans="1:7" x14ac:dyDescent="0.25">
      <c r="A24" t="s">
        <v>22</v>
      </c>
      <c r="B24">
        <v>11412.957031</v>
      </c>
      <c r="C24" s="1">
        <f t="shared" si="2"/>
        <v>21.666015000000698</v>
      </c>
      <c r="E24" s="1">
        <v>1930.9112500000001</v>
      </c>
      <c r="F24" s="1">
        <f t="shared" si="1"/>
        <v>3.8545242964767392</v>
      </c>
      <c r="G24" s="1">
        <f t="shared" si="0"/>
        <v>0.38545242964767396</v>
      </c>
    </row>
    <row r="25" spans="1:7" x14ac:dyDescent="0.25">
      <c r="A25" t="s">
        <v>23</v>
      </c>
      <c r="B25">
        <v>11432.965819999999</v>
      </c>
      <c r="C25" s="1">
        <f t="shared" si="2"/>
        <v>20.008788999999524</v>
      </c>
      <c r="E25" s="1">
        <v>1915.9243160000001</v>
      </c>
      <c r="F25" s="1">
        <f t="shared" si="1"/>
        <v>3.8246070741120688</v>
      </c>
      <c r="G25" s="1">
        <f t="shared" si="0"/>
        <v>0.38246070741120691</v>
      </c>
    </row>
    <row r="26" spans="1:7" x14ac:dyDescent="0.25">
      <c r="A26" t="s">
        <v>24</v>
      </c>
      <c r="B26">
        <v>11455.030273</v>
      </c>
      <c r="C26" s="1">
        <f t="shared" si="2"/>
        <v>22.064453000000867</v>
      </c>
      <c r="E26" s="1">
        <v>1906.90002</v>
      </c>
      <c r="F26" s="1">
        <f t="shared" si="1"/>
        <v>3.8065925909551672</v>
      </c>
      <c r="G26" s="1">
        <f t="shared" si="0"/>
        <v>0.38065925909551673</v>
      </c>
    </row>
    <row r="27" spans="1:7" x14ac:dyDescent="0.25">
      <c r="A27" t="s">
        <v>25</v>
      </c>
      <c r="B27">
        <v>11477.392578000001</v>
      </c>
      <c r="C27" s="1">
        <f t="shared" si="2"/>
        <v>22.362305000000561</v>
      </c>
      <c r="E27" s="1">
        <v>1936.4493399999999</v>
      </c>
      <c r="F27" s="1">
        <f t="shared" si="1"/>
        <v>3.8655795443350103</v>
      </c>
      <c r="G27" s="1">
        <f t="shared" si="0"/>
        <v>0.38655795443350105</v>
      </c>
    </row>
    <row r="28" spans="1:7" x14ac:dyDescent="0.25">
      <c r="A28" t="s">
        <v>26</v>
      </c>
      <c r="B28">
        <v>11498.734375</v>
      </c>
      <c r="C28" s="1">
        <f t="shared" si="2"/>
        <v>21.341796999999133</v>
      </c>
      <c r="E28" s="1">
        <v>1934.1414789999999</v>
      </c>
      <c r="F28" s="1">
        <f t="shared" si="1"/>
        <v>3.8609725452834529</v>
      </c>
      <c r="G28" s="1">
        <f t="shared" si="0"/>
        <v>0.38609725452834531</v>
      </c>
    </row>
    <row r="29" spans="1:7" x14ac:dyDescent="0.25">
      <c r="A29" t="s">
        <v>27</v>
      </c>
      <c r="B29">
        <v>11519.380859000001</v>
      </c>
      <c r="C29" s="1">
        <f t="shared" si="2"/>
        <v>20.646484000000783</v>
      </c>
      <c r="E29" s="1">
        <v>1944.156616</v>
      </c>
      <c r="F29" s="1">
        <f t="shared" si="1"/>
        <v>3.8809649653903033</v>
      </c>
      <c r="G29" s="1">
        <f t="shared" si="0"/>
        <v>0.38809649653903033</v>
      </c>
    </row>
    <row r="30" spans="1:7" x14ac:dyDescent="0.25">
      <c r="A30" t="s">
        <v>28</v>
      </c>
      <c r="B30">
        <v>11539.054688</v>
      </c>
      <c r="C30" s="1">
        <f t="shared" si="2"/>
        <v>19.673828999999387</v>
      </c>
      <c r="E30" s="1">
        <v>1929.6043999999999</v>
      </c>
      <c r="F30" s="1">
        <f t="shared" si="1"/>
        <v>3.8519155359359054</v>
      </c>
      <c r="G30" s="1">
        <f t="shared" si="0"/>
        <v>0.38519155359359059</v>
      </c>
    </row>
    <row r="31" spans="1:7" x14ac:dyDescent="0.25">
      <c r="A31" t="s">
        <v>29</v>
      </c>
      <c r="B31">
        <v>11560.282227</v>
      </c>
      <c r="C31" s="1">
        <f t="shared" si="2"/>
        <v>21.227538999999524</v>
      </c>
      <c r="E31" s="1">
        <v>1914.1324999999999</v>
      </c>
      <c r="F31" s="1">
        <f t="shared" si="1"/>
        <v>3.8210302145817225</v>
      </c>
      <c r="G31" s="1">
        <f t="shared" si="0"/>
        <v>0.38210302145817227</v>
      </c>
    </row>
    <row r="32" spans="1:7" x14ac:dyDescent="0.25">
      <c r="A32" t="s">
        <v>30</v>
      </c>
      <c r="B32">
        <v>11582.086914</v>
      </c>
      <c r="C32" s="1">
        <f t="shared" si="2"/>
        <v>21.804686999999831</v>
      </c>
      <c r="E32" s="1">
        <v>1937.2429999999999</v>
      </c>
      <c r="F32" s="1">
        <f t="shared" si="1"/>
        <v>3.8671638645636803</v>
      </c>
      <c r="G32" s="1">
        <f t="shared" si="0"/>
        <v>0.38671638645636808</v>
      </c>
    </row>
    <row r="33" spans="1:7" x14ac:dyDescent="0.25">
      <c r="A33" t="s">
        <v>31</v>
      </c>
      <c r="B33">
        <v>11603.013671999999</v>
      </c>
      <c r="C33" s="1">
        <f t="shared" si="2"/>
        <v>20.926757999999609</v>
      </c>
      <c r="E33" s="1">
        <v>1916.7559799999999</v>
      </c>
      <c r="F33" s="1">
        <f t="shared" si="1"/>
        <v>3.8262672586982345</v>
      </c>
      <c r="G33" s="1">
        <f t="shared" si="0"/>
        <v>0.38262672586982349</v>
      </c>
    </row>
    <row r="34" spans="1:7" x14ac:dyDescent="0.25">
      <c r="A34" t="s">
        <v>32</v>
      </c>
      <c r="B34">
        <v>11624.395508</v>
      </c>
      <c r="C34" s="1">
        <f t="shared" si="2"/>
        <v>21.381836000000476</v>
      </c>
      <c r="E34" s="1">
        <v>1950.1837</v>
      </c>
      <c r="F34" s="1">
        <f t="shared" si="1"/>
        <v>3.8929963530135856</v>
      </c>
      <c r="G34" s="1">
        <f t="shared" si="0"/>
        <v>0.38929963530135858</v>
      </c>
    </row>
    <row r="35" spans="1:7" x14ac:dyDescent="0.25">
      <c r="A35" t="s">
        <v>33</v>
      </c>
      <c r="B35">
        <v>11644.518555000001</v>
      </c>
      <c r="C35" s="1">
        <f t="shared" si="2"/>
        <v>20.123047000000952</v>
      </c>
      <c r="E35" s="1">
        <v>1931.8589999999999</v>
      </c>
      <c r="F35" s="1">
        <f t="shared" si="1"/>
        <v>3.8564162142963614</v>
      </c>
      <c r="G35" s="1">
        <f t="shared" si="0"/>
        <v>0.38564162142963615</v>
      </c>
    </row>
    <row r="36" spans="1:7" x14ac:dyDescent="0.25">
      <c r="A36" t="s">
        <v>34</v>
      </c>
      <c r="B36">
        <v>11664.627930000001</v>
      </c>
      <c r="C36" s="1">
        <f t="shared" si="2"/>
        <v>20.109375</v>
      </c>
      <c r="E36" s="1">
        <v>1922.3255999999999</v>
      </c>
      <c r="F36" s="1">
        <f t="shared" si="1"/>
        <v>3.8373854473835731</v>
      </c>
      <c r="G36" s="1">
        <f t="shared" si="0"/>
        <v>0.38373854473835733</v>
      </c>
    </row>
    <row r="37" spans="1:7" x14ac:dyDescent="0.25">
      <c r="A37" t="s">
        <v>35</v>
      </c>
      <c r="B37">
        <v>11685.326171999999</v>
      </c>
      <c r="C37" s="1">
        <f t="shared" si="2"/>
        <v>20.698241999998572</v>
      </c>
      <c r="E37" s="1">
        <v>1937.9205999999999</v>
      </c>
      <c r="F37" s="1">
        <f t="shared" si="1"/>
        <v>3.8685165034606221</v>
      </c>
      <c r="G37" s="1">
        <f t="shared" si="0"/>
        <v>0.38685165034606223</v>
      </c>
    </row>
    <row r="38" spans="1:7" x14ac:dyDescent="0.25">
      <c r="A38" t="s">
        <v>36</v>
      </c>
      <c r="B38">
        <v>11705.617188</v>
      </c>
      <c r="C38" s="1">
        <f t="shared" si="2"/>
        <v>20.291016000001036</v>
      </c>
      <c r="E38" s="1">
        <v>1933.0754300000001</v>
      </c>
      <c r="F38" s="1">
        <f t="shared" si="1"/>
        <v>3.8588444765947782</v>
      </c>
      <c r="G38" s="1">
        <f t="shared" si="0"/>
        <v>0.38588444765947782</v>
      </c>
    </row>
    <row r="39" spans="1:7" x14ac:dyDescent="0.25">
      <c r="A39" t="s">
        <v>37</v>
      </c>
      <c r="B39">
        <v>11726.975586</v>
      </c>
      <c r="C39" s="1">
        <f t="shared" si="2"/>
        <v>21.358398000000307</v>
      </c>
      <c r="E39" s="1">
        <v>1931.7856400000001</v>
      </c>
      <c r="F39" s="1">
        <f t="shared" si="1"/>
        <v>3.8562697715728094</v>
      </c>
      <c r="G39" s="1">
        <f t="shared" si="0"/>
        <v>0.38562697715728095</v>
      </c>
    </row>
    <row r="40" spans="1:7" x14ac:dyDescent="0.25">
      <c r="A40" t="s">
        <v>38</v>
      </c>
      <c r="B40">
        <v>11747.445313</v>
      </c>
      <c r="C40" s="1">
        <f t="shared" si="2"/>
        <v>20.469726999999693</v>
      </c>
      <c r="E40" s="1">
        <v>1919.0401999999999</v>
      </c>
      <c r="F40" s="1">
        <f t="shared" si="1"/>
        <v>3.8308270651049239</v>
      </c>
      <c r="G40" s="1">
        <f t="shared" si="0"/>
        <v>0.38308270651049242</v>
      </c>
    </row>
    <row r="41" spans="1:7" x14ac:dyDescent="0.25">
      <c r="A41" t="s">
        <v>39</v>
      </c>
      <c r="B41">
        <v>11768.519531</v>
      </c>
      <c r="C41" s="1">
        <f t="shared" si="2"/>
        <v>21.074217999999746</v>
      </c>
      <c r="E41" s="1">
        <v>1901.1760999999999</v>
      </c>
      <c r="F41" s="1">
        <f t="shared" si="1"/>
        <v>3.795166385472605</v>
      </c>
      <c r="G41" s="1">
        <f t="shared" si="0"/>
        <v>0.37951663854726053</v>
      </c>
    </row>
    <row r="42" spans="1:7" x14ac:dyDescent="0.25">
      <c r="A42" t="s">
        <v>40</v>
      </c>
    </row>
    <row r="43" spans="1:7" x14ac:dyDescent="0.25">
      <c r="A43" t="s">
        <v>41</v>
      </c>
      <c r="C43" s="2">
        <f>AVERAGE(C3:C42)</f>
        <v>21.344551282051281</v>
      </c>
      <c r="F43" s="1">
        <f>AVERAGE(F2:F42)</f>
        <v>3.8424716728619446</v>
      </c>
      <c r="G43" s="1">
        <f>AVERAGE(G2:G42)</f>
        <v>0.38424716728619435</v>
      </c>
    </row>
    <row r="44" spans="1:7" x14ac:dyDescent="0.25">
      <c r="A44" t="s">
        <v>42</v>
      </c>
    </row>
    <row r="45" spans="1:7" x14ac:dyDescent="0.25">
      <c r="A45" t="s">
        <v>43</v>
      </c>
    </row>
    <row r="46" spans="1:7" x14ac:dyDescent="0.25">
      <c r="A46" t="s">
        <v>44</v>
      </c>
    </row>
    <row r="47" spans="1:7" x14ac:dyDescent="0.25">
      <c r="A47" t="s">
        <v>45</v>
      </c>
      <c r="D47">
        <f>C43/G43</f>
        <v>55.549014018243803</v>
      </c>
      <c r="E47">
        <v>147</v>
      </c>
      <c r="F47">
        <v>9.81</v>
      </c>
    </row>
    <row r="48" spans="1:7" x14ac:dyDescent="0.25">
      <c r="A48" t="s">
        <v>46</v>
      </c>
      <c r="D48" t="s">
        <v>104</v>
      </c>
      <c r="E48" s="3">
        <f>D47/(E47*F47)</f>
        <v>3.8520331203231326E-2</v>
      </c>
    </row>
    <row r="49" spans="1:5" x14ac:dyDescent="0.25">
      <c r="A49" t="s">
        <v>47</v>
      </c>
      <c r="D49" t="s">
        <v>104</v>
      </c>
      <c r="E49">
        <v>3.3000000000000002E-2</v>
      </c>
    </row>
    <row r="50" spans="1:5" x14ac:dyDescent="0.25">
      <c r="A50" t="s">
        <v>48</v>
      </c>
    </row>
    <row r="51" spans="1:5" x14ac:dyDescent="0.25">
      <c r="A51" t="s">
        <v>49</v>
      </c>
      <c r="D51" t="s">
        <v>105</v>
      </c>
      <c r="E51" s="3">
        <f>AVERAGE(E48:E50)</f>
        <v>3.5760165601615664E-2</v>
      </c>
    </row>
    <row r="52" spans="1:5" x14ac:dyDescent="0.25">
      <c r="A52" t="s">
        <v>50</v>
      </c>
    </row>
    <row r="53" spans="1:5" x14ac:dyDescent="0.25">
      <c r="A53" t="s">
        <v>51</v>
      </c>
    </row>
    <row r="54" spans="1:5" x14ac:dyDescent="0.25">
      <c r="A54" t="s">
        <v>52</v>
      </c>
    </row>
    <row r="55" spans="1:5" x14ac:dyDescent="0.25">
      <c r="A55" t="s">
        <v>53</v>
      </c>
    </row>
    <row r="56" spans="1:5" x14ac:dyDescent="0.25">
      <c r="A56" t="s">
        <v>54</v>
      </c>
    </row>
    <row r="57" spans="1:5" x14ac:dyDescent="0.25">
      <c r="A57" t="s">
        <v>55</v>
      </c>
    </row>
    <row r="58" spans="1:5" x14ac:dyDescent="0.25">
      <c r="A58" t="s">
        <v>56</v>
      </c>
    </row>
    <row r="59" spans="1:5" x14ac:dyDescent="0.25">
      <c r="A59" t="s">
        <v>57</v>
      </c>
    </row>
    <row r="60" spans="1:5" x14ac:dyDescent="0.25">
      <c r="A60" t="s">
        <v>58</v>
      </c>
    </row>
    <row r="61" spans="1:5" x14ac:dyDescent="0.25">
      <c r="A61" t="s">
        <v>59</v>
      </c>
    </row>
    <row r="62" spans="1:5" x14ac:dyDescent="0.25">
      <c r="A62" t="s">
        <v>60</v>
      </c>
    </row>
    <row r="63" spans="1:5" x14ac:dyDescent="0.25">
      <c r="A63" t="s">
        <v>61</v>
      </c>
    </row>
    <row r="64" spans="1:5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mereni_val_odp_rovinka_sobesice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2017-09-25T19:29:35Z</dcterms:created>
  <dcterms:modified xsi:type="dcterms:W3CDTF">2017-09-25T19:34:02Z</dcterms:modified>
</cp:coreProperties>
</file>